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о что прошло ч Думу (2)" sheetId="6" r:id="rId1"/>
    <sheet name="Лист1" sheetId="5" r:id="rId2"/>
  </sheets>
  <calcPr calcId="125725" fullPrecision="0"/>
</workbook>
</file>

<file path=xl/calcChain.xml><?xml version="1.0" encoding="utf-8"?>
<calcChain xmlns="http://schemas.openxmlformats.org/spreadsheetml/2006/main">
  <c r="H95" i="6"/>
  <c r="G95"/>
  <c r="F95"/>
  <c r="E95"/>
  <c r="D94"/>
  <c r="D93"/>
  <c r="D92"/>
  <c r="D91"/>
  <c r="D90"/>
  <c r="D89"/>
  <c r="D88"/>
  <c r="D87"/>
  <c r="D86"/>
  <c r="D85"/>
  <c r="D84"/>
  <c r="D83"/>
  <c r="D82"/>
  <c r="D81"/>
  <c r="H79"/>
  <c r="D78"/>
  <c r="D77"/>
  <c r="D76"/>
  <c r="D75"/>
  <c r="H73"/>
  <c r="G73"/>
  <c r="G79" s="1"/>
  <c r="F73"/>
  <c r="F79" s="1"/>
  <c r="E73"/>
  <c r="E79" s="1"/>
  <c r="H71"/>
  <c r="G71"/>
  <c r="F71"/>
  <c r="E71"/>
  <c r="D70"/>
  <c r="D71" s="1"/>
  <c r="H68"/>
  <c r="G68"/>
  <c r="F68"/>
  <c r="E68"/>
  <c r="D67"/>
  <c r="D66"/>
  <c r="D65"/>
  <c r="D64"/>
  <c r="D63"/>
  <c r="D62"/>
  <c r="D61"/>
  <c r="D59"/>
  <c r="D58"/>
  <c r="D57"/>
  <c r="D56"/>
  <c r="D55"/>
  <c r="D54"/>
  <c r="D53"/>
  <c r="D52"/>
  <c r="D51"/>
  <c r="D50"/>
  <c r="D48"/>
  <c r="D47"/>
  <c r="D45"/>
  <c r="D44"/>
  <c r="D42"/>
  <c r="D41"/>
  <c r="D40"/>
  <c r="D39"/>
  <c r="D38"/>
  <c r="D37"/>
  <c r="D36"/>
  <c r="D35"/>
  <c r="D34"/>
  <c r="D33"/>
  <c r="D32"/>
  <c r="D30"/>
  <c r="D29"/>
  <c r="D28"/>
  <c r="D27"/>
  <c r="H25"/>
  <c r="G25"/>
  <c r="F25"/>
  <c r="E25"/>
  <c r="D24"/>
  <c r="D23"/>
  <c r="D22"/>
  <c r="H20"/>
  <c r="G20"/>
  <c r="F20"/>
  <c r="E20"/>
  <c r="D19"/>
  <c r="D20" s="1"/>
  <c r="H17"/>
  <c r="G17"/>
  <c r="F17"/>
  <c r="E17"/>
  <c r="D16"/>
  <c r="D15"/>
  <c r="D14"/>
  <c r="D13"/>
  <c r="F97" l="1"/>
  <c r="H97"/>
  <c r="D17"/>
  <c r="G97"/>
  <c r="D25"/>
  <c r="D79"/>
  <c r="D95"/>
  <c r="D68"/>
  <c r="E97"/>
  <c r="D73"/>
  <c r="D97" l="1"/>
</calcChain>
</file>

<file path=xl/sharedStrings.xml><?xml version="1.0" encoding="utf-8"?>
<sst xmlns="http://schemas.openxmlformats.org/spreadsheetml/2006/main" count="206" uniqueCount="105">
  <si>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</si>
  <si>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</si>
  <si>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</si>
  <si>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</si>
  <si>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</si>
  <si>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Обкос газонов с естественной травяной растительностью</t>
  </si>
  <si>
    <t>Текущее содержание водоотводных кюветов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</si>
  <si>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</si>
  <si>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</si>
  <si>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</si>
  <si>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</si>
  <si>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</si>
  <si>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</si>
  <si>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</si>
  <si>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</si>
  <si>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</si>
  <si>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</si>
  <si>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</si>
  <si>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</si>
  <si>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</si>
  <si>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</si>
  <si>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</si>
  <si>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</si>
  <si>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</si>
  <si>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</si>
  <si>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</si>
  <si>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</si>
  <si>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</si>
  <si>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</si>
  <si>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</si>
  <si>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</si>
  <si>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</si>
  <si>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Установка уличных сборно-разборных конструкций в качестве праздничного оформления новогодних мероприятий</t>
  </si>
  <si>
    <t>Техническое обслуживание газового оборудования мемориального комплекса "Вечный огонь"</t>
  </si>
  <si>
    <t>2014-2015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</si>
  <si>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</si>
  <si>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2014-2017</t>
  </si>
  <si>
    <t>Текущее содержание парка Победы в г. Кинеле</t>
  </si>
  <si>
    <t>Текущее содержание Детского парка в г. Кинеле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</si>
  <si>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</si>
  <si>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</si>
  <si>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</si>
  <si>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Обеспечение выполнения муниципального задания учреждения на предоставление муниципальных услуг (МБУ "Управление ЖКХ")</t>
  </si>
  <si>
    <t>2015-2017</t>
  </si>
  <si>
    <t>Технологическое присоединение спортивной площадки к электрическим сетям</t>
  </si>
  <si>
    <t xml:space="preserve">"Приложение № 1 </t>
  </si>
  <si>
    <t>Закупка техники для муниципальных нужд</t>
  </si>
  <si>
    <t>в том числе:</t>
  </si>
  <si>
    <t>2014-2016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</si>
  <si>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</si>
  <si>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</si>
  <si>
    <t>Мероприятия по  праздничному ооформлению мест общего пользования</t>
  </si>
  <si>
    <t>Приобретение и установка информационных щитов</t>
  </si>
  <si>
    <t>Раздел 1. Содержание дорог и инженерных сооружений</t>
  </si>
  <si>
    <t>Раздел 3. Уличное освещение</t>
  </si>
  <si>
    <t>Раздел 5.  Коммунальное хозяйство</t>
  </si>
  <si>
    <t>Раздел 6. Жилищное хозяйство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</si>
  <si>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</si>
  <si>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</si>
  <si>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</si>
  <si>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</si>
  <si>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разделу 5:</t>
  </si>
  <si>
    <t>Итого по разделу 6:</t>
  </si>
  <si>
    <t>Итого по разделу 7:</t>
  </si>
  <si>
    <t>Раздел 2. Содержание мест захоронения</t>
  </si>
  <si>
    <t>Раздел 4. Прочие мероприятия по благоустройству</t>
  </si>
  <si>
    <t>Раздел 7. Другие вопросы в области жилищно-коммунального хозяйства и благоустройства</t>
  </si>
  <si>
    <t>Ремонт памятников, обелисков</t>
  </si>
  <si>
    <t xml:space="preserve"> Ремонт дворовых территорий (проездов) многокватирных жилых домов</t>
  </si>
  <si>
    <t>Проведение ремонта  многоквартирных   домов и благоустройства их дворовых территорий</t>
  </si>
  <si>
    <t xml:space="preserve">Устройство ограждения мест общего пользования </t>
  </si>
  <si>
    <t>софинансирование ремонта  многоквартирных  домов  и благоустройства их дворовых территорий (городской бюджет)</t>
  </si>
  <si>
    <t>софинансирование ремонта  многоквартирных  домов  и благоустройства их дворовых территорий (областной бюджет)</t>
  </si>
  <si>
    <t>Замена и установка осветительных устройств для наружного уличного освещения</t>
  </si>
  <si>
    <t>Проведение отдельных видов работ по ремонту многокватирных жилых домов</t>
  </si>
  <si>
    <t>Компенсация выпадающих доходов по вывозу жидких бытовых отходов от многоквартирных домов</t>
  </si>
  <si>
    <t>Компенсация затрат по организации рабочих мест</t>
  </si>
  <si>
    <t>Содержание МКУ Ритуал</t>
  </si>
  <si>
    <t>Ремонт рекламных конструкций</t>
  </si>
  <si>
    <t>Техническое обслуживание и  ремонт светофорных объектов</t>
  </si>
  <si>
    <t>Текущее содержание автодорог и тротуаров (содержание дорог, тротуаров, проведение месячника по санитарной очистке территории, подготовка территории к проведению праздничных мероприятий, откачка талых и дождевых вод в местах их скопления)</t>
  </si>
  <si>
    <t>Текущее содержание остановочных павильонов</t>
  </si>
  <si>
    <t>2015-2016</t>
  </si>
  <si>
    <t>Текущий ремонт малых архитектурных форм, детских площадок, спортивных сооружений</t>
  </si>
  <si>
    <t>Текущее содержание парка в п.г.т.Алексеевка</t>
  </si>
  <si>
    <t>Текущее содержание и ремонт дорожных (пешеходных) ограждений</t>
  </si>
  <si>
    <t>Ответственный исполнитель / исполнитель</t>
  </si>
  <si>
    <t>Администрация городского округа Кинель / МБУ «Управление ЖКХ»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</si>
  <si>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</si>
  <si>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</si>
  <si>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МКУ Ритуал</t>
  </si>
  <si>
    <t>Покраска контейнеров - мусоросборников</t>
  </si>
  <si>
    <t>Мероприятия по благоустройству территорий массового отдыха населения</t>
  </si>
  <si>
    <t>Благоустройство сквера в г. Кинеле с установкой скульптуры</t>
  </si>
  <si>
    <t>Администрация городского округа Кинель / МБУ "СБСК"</t>
  </si>
  <si>
    <t xml:space="preserve"> 1.1</t>
  </si>
  <si>
    <t xml:space="preserve"> 1.2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</si>
  <si>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задания*</t>
  </si>
  <si>
    <t>Капитальный ремонт административного здания по ул. Элеваторная, д.24, г. Кинель</t>
  </si>
  <si>
    <t>Администрация городского округа Кинель / МБУ «СБСК»</t>
  </si>
  <si>
    <t>Приобретение права по договорам финансовой аренды (лизинга) специализированной техники</t>
  </si>
  <si>
    <t>Приобретение и установка торговых рядов уличных</t>
  </si>
  <si>
    <t>Приложение № 1</t>
  </si>
  <si>
    <t>к постановлению администрации городского округа Кинель</t>
  </si>
  <si>
    <t>от ________________ № _______________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</si>
</sst>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4" fillId="0" borderId="0" xfId="0" applyNumberFormat="1" applyFont="1" applyFill="1"/>
    <xf numFmtId="10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abSelected="1" topLeftCell="A89" zoomScaleNormal="100" workbookViewId="0">
      <selection activeCell="A103" sqref="A103:XFD103"/>
    </sheetView>
  </sheetViews>
  <sheetFormatPr defaultRowHeight="15"/>
  <cols>
    <col min="1" max="1" width="10.28515625" style="1" customWidth="1"/>
    <col min="2" max="2" width="54.140625" style="2" customWidth="1"/>
    <col min="3" max="3" width="13" style="1" customWidth="1"/>
    <col min="4" max="4" width="17.5703125" style="1" customWidth="1"/>
    <col min="5" max="5" width="17.85546875" style="1" customWidth="1"/>
    <col min="6" max="6" width="17.42578125" style="1" customWidth="1"/>
    <col min="7" max="7" width="16.42578125" style="1" customWidth="1"/>
    <col min="8" max="8" width="15.28515625" style="1" customWidth="1"/>
    <col min="9" max="9" width="28.28515625" style="1" customWidth="1"/>
    <col min="10" max="10" width="20" style="1" customWidth="1"/>
    <col min="11" max="13" width="12.28515625" style="1" customWidth="1"/>
    <col min="14" max="16384" width="9.140625" style="1"/>
  </cols>
  <sheetData>
    <row r="1" spans="1:11" ht="18.75">
      <c r="F1" s="48" t="s">
        <v>102</v>
      </c>
      <c r="G1" s="48"/>
      <c r="H1" s="48"/>
      <c r="I1" s="48"/>
    </row>
    <row r="2" spans="1:11" ht="18.75">
      <c r="F2" s="48" t="s">
        <v>103</v>
      </c>
      <c r="G2" s="48"/>
      <c r="H2" s="48"/>
      <c r="I2" s="48"/>
    </row>
    <row r="3" spans="1:11" ht="18.75">
      <c r="F3" s="48" t="s">
        <v>104</v>
      </c>
      <c r="G3" s="48"/>
      <c r="H3" s="48"/>
      <c r="I3" s="48"/>
    </row>
    <row r="4" spans="1:11" ht="18.75">
      <c r="F4" s="48"/>
      <c r="G4" s="48"/>
      <c r="H4" s="48"/>
      <c r="I4" s="48"/>
    </row>
    <row r="5" spans="1:11" ht="18.75">
      <c r="F5" s="40" t="s">
        <v>45</v>
      </c>
      <c r="G5" s="40"/>
      <c r="H5" s="40"/>
      <c r="I5" s="40"/>
    </row>
    <row r="6" spans="1:11" ht="83.25" customHeight="1">
      <c r="F6" s="40" t="s">
        <v>35</v>
      </c>
      <c r="G6" s="40"/>
      <c r="H6" s="40"/>
      <c r="I6" s="40"/>
    </row>
    <row r="7" spans="1:11" s="11" customFormat="1" ht="18.75">
      <c r="B7" s="12"/>
      <c r="F7" s="40"/>
      <c r="G7" s="40"/>
      <c r="H7" s="40"/>
      <c r="I7" s="40"/>
    </row>
    <row r="8" spans="1:11" ht="18.75">
      <c r="A8" s="41" t="s">
        <v>30</v>
      </c>
      <c r="B8" s="41"/>
      <c r="C8" s="41"/>
      <c r="D8" s="41"/>
      <c r="E8" s="41"/>
      <c r="F8" s="41"/>
      <c r="G8" s="41"/>
      <c r="H8" s="41"/>
      <c r="I8" s="41"/>
    </row>
    <row r="10" spans="1:11" ht="18.75">
      <c r="A10" s="42" t="s">
        <v>0</v>
      </c>
      <c r="B10" s="42" t="s">
        <v>1</v>
      </c>
      <c r="C10" s="42" t="s">
        <v>2</v>
      </c>
      <c r="D10" s="42" t="s">
        <v>3</v>
      </c>
      <c r="E10" s="43" t="s">
        <v>4</v>
      </c>
      <c r="F10" s="44"/>
      <c r="G10" s="44"/>
      <c r="H10" s="45"/>
      <c r="I10" s="42" t="s">
        <v>86</v>
      </c>
    </row>
    <row r="11" spans="1:11" ht="80.25" customHeight="1">
      <c r="A11" s="42"/>
      <c r="B11" s="42"/>
      <c r="C11" s="42"/>
      <c r="D11" s="42"/>
      <c r="E11" s="33">
        <v>2014</v>
      </c>
      <c r="F11" s="33">
        <v>2015</v>
      </c>
      <c r="G11" s="33">
        <v>2016</v>
      </c>
      <c r="H11" s="33">
        <v>2017</v>
      </c>
      <c r="I11" s="42"/>
      <c r="K11" s="14"/>
    </row>
    <row r="12" spans="1:11" ht="37.5">
      <c r="A12" s="3"/>
      <c r="B12" s="33" t="s">
        <v>53</v>
      </c>
      <c r="C12" s="3"/>
      <c r="D12" s="4"/>
      <c r="E12" s="4"/>
      <c r="F12" s="4"/>
      <c r="G12" s="4"/>
      <c r="H12" s="4"/>
      <c r="I12" s="21"/>
    </row>
    <row r="13" spans="1:11" ht="131.25">
      <c r="A13" s="5">
        <v>1</v>
      </c>
      <c r="B13" s="6" t="s">
        <v>80</v>
      </c>
      <c r="C13" s="5" t="s">
        <v>48</v>
      </c>
      <c r="D13" s="7">
        <f>E13+F13+G13+H13</f>
        <v>38092.868000000002</v>
      </c>
      <c r="E13" s="7">
        <v>12987.25</v>
      </c>
      <c r="F13" s="7">
        <v>13636.751</v>
      </c>
      <c r="G13" s="7">
        <v>11468.867</v>
      </c>
      <c r="H13" s="7"/>
      <c r="I13" s="22" t="s">
        <v>87</v>
      </c>
    </row>
    <row r="14" spans="1:11" ht="45">
      <c r="A14" s="5">
        <v>2</v>
      </c>
      <c r="B14" s="6" t="s">
        <v>5</v>
      </c>
      <c r="C14" s="5" t="s">
        <v>48</v>
      </c>
      <c r="D14" s="7">
        <f t="shared" ref="D14:D16" si="0">E14+F14+G14+H14</f>
        <v>4706.8639999999996</v>
      </c>
      <c r="E14" s="7">
        <v>1891.0360000000001</v>
      </c>
      <c r="F14" s="7">
        <v>1985.59</v>
      </c>
      <c r="G14" s="7">
        <v>830.23800000000006</v>
      </c>
      <c r="H14" s="7"/>
      <c r="I14" s="22" t="s">
        <v>87</v>
      </c>
    </row>
    <row r="15" spans="1:11" ht="45">
      <c r="A15" s="5">
        <v>3</v>
      </c>
      <c r="B15" s="6" t="s">
        <v>6</v>
      </c>
      <c r="C15" s="5" t="s">
        <v>48</v>
      </c>
      <c r="D15" s="7">
        <f t="shared" si="0"/>
        <v>2417.4560000000001</v>
      </c>
      <c r="E15" s="7">
        <v>1051.0050000000001</v>
      </c>
      <c r="F15" s="7">
        <v>1103.5550000000001</v>
      </c>
      <c r="G15" s="7">
        <v>262.89600000000002</v>
      </c>
      <c r="H15" s="7"/>
      <c r="I15" s="22" t="s">
        <v>87</v>
      </c>
    </row>
    <row r="16" spans="1:11" ht="45">
      <c r="A16" s="5">
        <v>4</v>
      </c>
      <c r="B16" s="6" t="s">
        <v>81</v>
      </c>
      <c r="C16" s="5">
        <v>2016</v>
      </c>
      <c r="D16" s="7">
        <f t="shared" si="0"/>
        <v>175.10400000000001</v>
      </c>
      <c r="E16" s="7"/>
      <c r="F16" s="7"/>
      <c r="G16" s="7">
        <v>175.10400000000001</v>
      </c>
      <c r="H16" s="7"/>
      <c r="I16" s="22" t="s">
        <v>87</v>
      </c>
    </row>
    <row r="17" spans="1:11" ht="18.75">
      <c r="A17" s="5"/>
      <c r="B17" s="6" t="s">
        <v>57</v>
      </c>
      <c r="C17" s="5"/>
      <c r="D17" s="7">
        <f>SUM(D13:D15)+D16</f>
        <v>45392.292000000001</v>
      </c>
      <c r="E17" s="7">
        <f t="shared" ref="E17:H17" si="1">SUM(E13:E15)+E16</f>
        <v>15929.290999999999</v>
      </c>
      <c r="F17" s="7">
        <f t="shared" si="1"/>
        <v>16725.896000000001</v>
      </c>
      <c r="G17" s="7">
        <f t="shared" si="1"/>
        <v>12737.105</v>
      </c>
      <c r="H17" s="7">
        <f t="shared" si="1"/>
        <v>0</v>
      </c>
      <c r="I17" s="22"/>
      <c r="K17" s="8"/>
    </row>
    <row r="18" spans="1:11" ht="18.75">
      <c r="A18" s="5"/>
      <c r="B18" s="33" t="s">
        <v>64</v>
      </c>
      <c r="C18" s="5"/>
      <c r="D18" s="7"/>
      <c r="E18" s="7"/>
      <c r="F18" s="7"/>
      <c r="G18" s="7"/>
      <c r="H18" s="7"/>
      <c r="I18" s="22"/>
    </row>
    <row r="19" spans="1:11" ht="45">
      <c r="A19" s="5">
        <v>1</v>
      </c>
      <c r="B19" s="6" t="s">
        <v>7</v>
      </c>
      <c r="C19" s="5" t="s">
        <v>34</v>
      </c>
      <c r="D19" s="7">
        <f>E19+F19+G19+H19</f>
        <v>1808.104</v>
      </c>
      <c r="E19" s="7">
        <v>882</v>
      </c>
      <c r="F19" s="7">
        <v>926.10400000000004</v>
      </c>
      <c r="G19" s="7"/>
      <c r="H19" s="7"/>
      <c r="I19" s="22" t="s">
        <v>87</v>
      </c>
    </row>
    <row r="20" spans="1:11" ht="18.75">
      <c r="A20" s="5"/>
      <c r="B20" s="6" t="s">
        <v>58</v>
      </c>
      <c r="C20" s="5"/>
      <c r="D20" s="7">
        <f>D19</f>
        <v>1808.104</v>
      </c>
      <c r="E20" s="7">
        <f t="shared" ref="E20:H20" si="2">E19</f>
        <v>882</v>
      </c>
      <c r="F20" s="7">
        <f t="shared" si="2"/>
        <v>926.10400000000004</v>
      </c>
      <c r="G20" s="7">
        <f t="shared" si="2"/>
        <v>0</v>
      </c>
      <c r="H20" s="7">
        <f t="shared" si="2"/>
        <v>0</v>
      </c>
      <c r="I20" s="22"/>
    </row>
    <row r="21" spans="1:11" ht="18.75">
      <c r="A21" s="5"/>
      <c r="B21" s="33" t="s">
        <v>54</v>
      </c>
      <c r="C21" s="5"/>
      <c r="D21" s="7"/>
      <c r="E21" s="7"/>
      <c r="F21" s="7"/>
      <c r="G21" s="7"/>
      <c r="H21" s="7"/>
      <c r="I21" s="22"/>
    </row>
    <row r="22" spans="1:11" ht="56.25">
      <c r="A22" s="5">
        <v>1</v>
      </c>
      <c r="B22" s="6" t="s">
        <v>8</v>
      </c>
      <c r="C22" s="5" t="s">
        <v>48</v>
      </c>
      <c r="D22" s="7">
        <f>E22+F22+G22+H22</f>
        <v>52623.964999999997</v>
      </c>
      <c r="E22" s="7">
        <v>15555.8</v>
      </c>
      <c r="F22" s="7">
        <v>17321.667000000001</v>
      </c>
      <c r="G22" s="7">
        <v>19746.498</v>
      </c>
      <c r="H22" s="7"/>
      <c r="I22" s="22" t="s">
        <v>87</v>
      </c>
    </row>
    <row r="23" spans="1:11" ht="56.25">
      <c r="A23" s="5">
        <v>2</v>
      </c>
      <c r="B23" s="6" t="s">
        <v>73</v>
      </c>
      <c r="C23" s="5" t="s">
        <v>82</v>
      </c>
      <c r="D23" s="7">
        <f>E23+F23+G23+H23</f>
        <v>1058.8900000000001</v>
      </c>
      <c r="E23" s="7"/>
      <c r="F23" s="7">
        <v>773.3</v>
      </c>
      <c r="G23" s="7">
        <v>285.58999999999997</v>
      </c>
      <c r="H23" s="7"/>
      <c r="I23" s="22" t="s">
        <v>87</v>
      </c>
    </row>
    <row r="24" spans="1:11" ht="56.25">
      <c r="A24" s="5">
        <v>3</v>
      </c>
      <c r="B24" s="6" t="s">
        <v>9</v>
      </c>
      <c r="C24" s="5" t="s">
        <v>48</v>
      </c>
      <c r="D24" s="7">
        <f>E24+F24+G24+H24</f>
        <v>12977.545</v>
      </c>
      <c r="E24" s="7">
        <v>4085</v>
      </c>
      <c r="F24" s="7">
        <v>3544.6329999999998</v>
      </c>
      <c r="G24" s="7">
        <v>5347.9120000000003</v>
      </c>
      <c r="H24" s="7"/>
      <c r="I24" s="22" t="s">
        <v>87</v>
      </c>
    </row>
    <row r="25" spans="1:11" ht="18.75">
      <c r="A25" s="5"/>
      <c r="B25" s="6" t="s">
        <v>59</v>
      </c>
      <c r="C25" s="5"/>
      <c r="D25" s="7">
        <f>SUM(D22:D24)</f>
        <v>66660.399999999994</v>
      </c>
      <c r="E25" s="7">
        <f t="shared" ref="E25:H25" si="3">SUM(E22:E24)</f>
        <v>19640.8</v>
      </c>
      <c r="F25" s="7">
        <f t="shared" si="3"/>
        <v>21639.599999999999</v>
      </c>
      <c r="G25" s="7">
        <f t="shared" si="3"/>
        <v>25380</v>
      </c>
      <c r="H25" s="7">
        <f t="shared" si="3"/>
        <v>0</v>
      </c>
      <c r="I25" s="22"/>
      <c r="K25" s="8"/>
    </row>
    <row r="26" spans="1:11" ht="37.5">
      <c r="A26" s="5"/>
      <c r="B26" s="33" t="s">
        <v>65</v>
      </c>
      <c r="C26" s="5"/>
      <c r="D26" s="7"/>
      <c r="E26" s="7"/>
      <c r="F26" s="7"/>
      <c r="G26" s="7"/>
      <c r="H26" s="7"/>
      <c r="I26" s="22"/>
    </row>
    <row r="27" spans="1:11" ht="45">
      <c r="A27" s="5">
        <v>1</v>
      </c>
      <c r="B27" s="6" t="s">
        <v>37</v>
      </c>
      <c r="C27" s="5" t="s">
        <v>48</v>
      </c>
      <c r="D27" s="7">
        <f>E27+F27+G27</f>
        <v>1867.114</v>
      </c>
      <c r="E27" s="7">
        <v>550.53700000000003</v>
      </c>
      <c r="F27" s="7">
        <v>578.06399999999996</v>
      </c>
      <c r="G27" s="7">
        <v>738.51300000000003</v>
      </c>
      <c r="H27" s="7"/>
      <c r="I27" s="22" t="s">
        <v>87</v>
      </c>
    </row>
    <row r="28" spans="1:11" ht="45">
      <c r="A28" s="5">
        <v>2</v>
      </c>
      <c r="B28" s="6" t="s">
        <v>38</v>
      </c>
      <c r="C28" s="5" t="s">
        <v>48</v>
      </c>
      <c r="D28" s="7">
        <f t="shared" ref="D28:D62" si="4">E28+F28+G28</f>
        <v>2744.8029999999999</v>
      </c>
      <c r="E28" s="7">
        <v>779.38400000000001</v>
      </c>
      <c r="F28" s="7">
        <v>818.35299999999995</v>
      </c>
      <c r="G28" s="7">
        <v>1147.066</v>
      </c>
      <c r="H28" s="7"/>
      <c r="I28" s="22" t="s">
        <v>87</v>
      </c>
    </row>
    <row r="29" spans="1:11" ht="56.25">
      <c r="A29" s="5">
        <v>3</v>
      </c>
      <c r="B29" s="6" t="s">
        <v>32</v>
      </c>
      <c r="C29" s="5" t="s">
        <v>48</v>
      </c>
      <c r="D29" s="7">
        <f t="shared" si="4"/>
        <v>442.81900000000002</v>
      </c>
      <c r="E29" s="7">
        <v>184.8</v>
      </c>
      <c r="F29" s="7">
        <v>193.947</v>
      </c>
      <c r="G29" s="7">
        <v>64.072000000000003</v>
      </c>
      <c r="H29" s="7"/>
      <c r="I29" s="22" t="s">
        <v>87</v>
      </c>
    </row>
    <row r="30" spans="1:11" ht="45.75" customHeight="1">
      <c r="A30" s="35">
        <v>4</v>
      </c>
      <c r="B30" s="38" t="s">
        <v>51</v>
      </c>
      <c r="C30" s="35" t="s">
        <v>48</v>
      </c>
      <c r="D30" s="46">
        <f>E30+F30+G30+H30+H31+G31+F31+E31</f>
        <v>2052.5700000000002</v>
      </c>
      <c r="E30" s="7">
        <v>651.70000000000005</v>
      </c>
      <c r="F30" s="7">
        <v>668.68499999999995</v>
      </c>
      <c r="G30" s="7"/>
      <c r="H30" s="7"/>
      <c r="I30" s="22" t="s">
        <v>87</v>
      </c>
    </row>
    <row r="31" spans="1:11" ht="45.75" customHeight="1">
      <c r="A31" s="36"/>
      <c r="B31" s="39"/>
      <c r="C31" s="36"/>
      <c r="D31" s="47"/>
      <c r="E31" s="7"/>
      <c r="F31" s="7"/>
      <c r="G31" s="7">
        <v>732.18499999999995</v>
      </c>
      <c r="H31" s="7"/>
      <c r="I31" s="22" t="s">
        <v>99</v>
      </c>
    </row>
    <row r="32" spans="1:11" ht="45">
      <c r="A32" s="5">
        <v>5</v>
      </c>
      <c r="B32" s="6" t="s">
        <v>10</v>
      </c>
      <c r="C32" s="5" t="s">
        <v>48</v>
      </c>
      <c r="D32" s="7">
        <f t="shared" si="4"/>
        <v>243.09800000000001</v>
      </c>
      <c r="E32" s="7">
        <v>76.171000000000006</v>
      </c>
      <c r="F32" s="7">
        <v>79.978999999999999</v>
      </c>
      <c r="G32" s="7">
        <v>86.947999999999993</v>
      </c>
      <c r="H32" s="7"/>
      <c r="I32" s="22" t="s">
        <v>87</v>
      </c>
    </row>
    <row r="33" spans="1:9" ht="45">
      <c r="A33" s="5">
        <v>6</v>
      </c>
      <c r="B33" s="6" t="s">
        <v>11</v>
      </c>
      <c r="C33" s="5" t="s">
        <v>48</v>
      </c>
      <c r="D33" s="7">
        <f t="shared" si="4"/>
        <v>231.374</v>
      </c>
      <c r="E33" s="7">
        <v>74.14</v>
      </c>
      <c r="F33" s="7">
        <v>77.84</v>
      </c>
      <c r="G33" s="7">
        <v>79.394000000000005</v>
      </c>
      <c r="H33" s="7"/>
      <c r="I33" s="22" t="s">
        <v>87</v>
      </c>
    </row>
    <row r="34" spans="1:9" ht="45">
      <c r="A34" s="5">
        <v>7</v>
      </c>
      <c r="B34" s="6" t="s">
        <v>12</v>
      </c>
      <c r="C34" s="5" t="s">
        <v>48</v>
      </c>
      <c r="D34" s="7">
        <f t="shared" si="4"/>
        <v>1239.856</v>
      </c>
      <c r="E34" s="7">
        <v>402.29</v>
      </c>
      <c r="F34" s="7">
        <v>422.41</v>
      </c>
      <c r="G34" s="7">
        <v>415.15600000000001</v>
      </c>
      <c r="H34" s="7"/>
      <c r="I34" s="22" t="s">
        <v>87</v>
      </c>
    </row>
    <row r="35" spans="1:9" ht="45">
      <c r="A35" s="5">
        <v>8</v>
      </c>
      <c r="B35" s="6" t="s">
        <v>13</v>
      </c>
      <c r="C35" s="5" t="s">
        <v>34</v>
      </c>
      <c r="D35" s="7">
        <f t="shared" si="4"/>
        <v>893.10500000000002</v>
      </c>
      <c r="E35" s="7">
        <v>435.66</v>
      </c>
      <c r="F35" s="7">
        <v>457.44499999999999</v>
      </c>
      <c r="G35" s="7"/>
      <c r="H35" s="7"/>
      <c r="I35" s="22" t="s">
        <v>87</v>
      </c>
    </row>
    <row r="36" spans="1:9" ht="75">
      <c r="A36" s="5">
        <v>9</v>
      </c>
      <c r="B36" s="6" t="s">
        <v>14</v>
      </c>
      <c r="C36" s="5" t="s">
        <v>48</v>
      </c>
      <c r="D36" s="7">
        <f t="shared" si="4"/>
        <v>2230.1379999999999</v>
      </c>
      <c r="E36" s="7">
        <v>704.55</v>
      </c>
      <c r="F36" s="7">
        <v>735.27800000000002</v>
      </c>
      <c r="G36" s="7">
        <v>790.31</v>
      </c>
      <c r="H36" s="7"/>
      <c r="I36" s="22" t="s">
        <v>87</v>
      </c>
    </row>
    <row r="37" spans="1:9" ht="56.25">
      <c r="A37" s="5">
        <v>10</v>
      </c>
      <c r="B37" s="6" t="s">
        <v>15</v>
      </c>
      <c r="C37" s="5" t="s">
        <v>48</v>
      </c>
      <c r="D37" s="7">
        <f t="shared" si="4"/>
        <v>4901.2969999999996</v>
      </c>
      <c r="E37" s="7">
        <v>922.83799999999997</v>
      </c>
      <c r="F37" s="7">
        <v>2278.165</v>
      </c>
      <c r="G37" s="7">
        <v>1700.2940000000001</v>
      </c>
      <c r="H37" s="7"/>
      <c r="I37" s="22" t="s">
        <v>87</v>
      </c>
    </row>
    <row r="38" spans="1:9" ht="45">
      <c r="A38" s="5">
        <v>11</v>
      </c>
      <c r="B38" s="6" t="s">
        <v>16</v>
      </c>
      <c r="C38" s="5" t="s">
        <v>48</v>
      </c>
      <c r="D38" s="7">
        <f t="shared" si="4"/>
        <v>15617.708000000001</v>
      </c>
      <c r="E38" s="7">
        <v>6391.1049999999996</v>
      </c>
      <c r="F38" s="7">
        <v>6710.6610000000001</v>
      </c>
      <c r="G38" s="7">
        <v>2515.942</v>
      </c>
      <c r="H38" s="7"/>
      <c r="I38" s="22" t="s">
        <v>87</v>
      </c>
    </row>
    <row r="39" spans="1:9" ht="45">
      <c r="A39" s="5">
        <v>12</v>
      </c>
      <c r="B39" s="6" t="s">
        <v>17</v>
      </c>
      <c r="C39" s="5" t="s">
        <v>48</v>
      </c>
      <c r="D39" s="7">
        <f t="shared" si="4"/>
        <v>1670.9090000000001</v>
      </c>
      <c r="E39" s="7">
        <v>448.661</v>
      </c>
      <c r="F39" s="7">
        <v>476.2</v>
      </c>
      <c r="G39" s="7">
        <v>746.048</v>
      </c>
      <c r="H39" s="7"/>
      <c r="I39" s="22" t="s">
        <v>87</v>
      </c>
    </row>
    <row r="40" spans="1:9" ht="45">
      <c r="A40" s="5">
        <v>13</v>
      </c>
      <c r="B40" s="6" t="s">
        <v>79</v>
      </c>
      <c r="C40" s="5" t="s">
        <v>48</v>
      </c>
      <c r="D40" s="7">
        <f t="shared" si="4"/>
        <v>3968.9630000000002</v>
      </c>
      <c r="E40" s="7">
        <v>1115.1500000000001</v>
      </c>
      <c r="F40" s="7">
        <v>1108.4079999999999</v>
      </c>
      <c r="G40" s="7">
        <v>1745.405</v>
      </c>
      <c r="H40" s="7"/>
      <c r="I40" s="22" t="s">
        <v>87</v>
      </c>
    </row>
    <row r="41" spans="1:9" ht="45">
      <c r="A41" s="5">
        <v>14</v>
      </c>
      <c r="B41" s="6" t="s">
        <v>31</v>
      </c>
      <c r="C41" s="5" t="s">
        <v>48</v>
      </c>
      <c r="D41" s="7">
        <f t="shared" si="4"/>
        <v>1977.4179999999999</v>
      </c>
      <c r="E41" s="7">
        <v>603.09199999999998</v>
      </c>
      <c r="F41" s="7">
        <v>753.97400000000005</v>
      </c>
      <c r="G41" s="7">
        <v>620.35199999999998</v>
      </c>
      <c r="H41" s="7"/>
      <c r="I41" s="22" t="s">
        <v>87</v>
      </c>
    </row>
    <row r="42" spans="1:9" ht="45.75" customHeight="1">
      <c r="A42" s="35">
        <v>15</v>
      </c>
      <c r="B42" s="38" t="s">
        <v>18</v>
      </c>
      <c r="C42" s="35" t="s">
        <v>48</v>
      </c>
      <c r="D42" s="46">
        <f>E42+F42+G42+H42+H43+G43+F43+E43</f>
        <v>944.51099999999997</v>
      </c>
      <c r="E42" s="7">
        <v>208.4</v>
      </c>
      <c r="F42" s="7">
        <v>346.94</v>
      </c>
      <c r="G42" s="7"/>
      <c r="H42" s="7"/>
      <c r="I42" s="22" t="s">
        <v>87</v>
      </c>
    </row>
    <row r="43" spans="1:9" ht="45.75" customHeight="1">
      <c r="A43" s="36"/>
      <c r="B43" s="39"/>
      <c r="C43" s="36"/>
      <c r="D43" s="47"/>
      <c r="E43" s="7"/>
      <c r="F43" s="7"/>
      <c r="G43" s="7">
        <v>389.17099999999999</v>
      </c>
      <c r="H43" s="7"/>
      <c r="I43" s="22" t="s">
        <v>99</v>
      </c>
    </row>
    <row r="44" spans="1:9" ht="45">
      <c r="A44" s="5">
        <v>16</v>
      </c>
      <c r="B44" s="6" t="s">
        <v>91</v>
      </c>
      <c r="C44" s="5" t="s">
        <v>48</v>
      </c>
      <c r="D44" s="7">
        <f t="shared" si="4"/>
        <v>460.24700000000001</v>
      </c>
      <c r="E44" s="7">
        <v>120.1</v>
      </c>
      <c r="F44" s="7">
        <v>188.91300000000001</v>
      </c>
      <c r="G44" s="7">
        <v>151.23400000000001</v>
      </c>
      <c r="H44" s="7"/>
      <c r="I44" s="22" t="s">
        <v>87</v>
      </c>
    </row>
    <row r="45" spans="1:9" ht="48" customHeight="1">
      <c r="A45" s="35">
        <v>17</v>
      </c>
      <c r="B45" s="38" t="s">
        <v>19</v>
      </c>
      <c r="C45" s="35" t="s">
        <v>48</v>
      </c>
      <c r="D45" s="46">
        <f>E45+F45+G45+H45+H46+G46+F46+E46</f>
        <v>1900.867</v>
      </c>
      <c r="E45" s="7">
        <v>861.6</v>
      </c>
      <c r="F45" s="7">
        <v>595.6</v>
      </c>
      <c r="G45" s="7"/>
      <c r="H45" s="7"/>
      <c r="I45" s="22" t="s">
        <v>87</v>
      </c>
    </row>
    <row r="46" spans="1:9" ht="48" customHeight="1">
      <c r="A46" s="36"/>
      <c r="B46" s="39"/>
      <c r="C46" s="36"/>
      <c r="D46" s="47"/>
      <c r="E46" s="7"/>
      <c r="F46" s="7"/>
      <c r="G46" s="7">
        <v>443.66699999999997</v>
      </c>
      <c r="H46" s="7"/>
      <c r="I46" s="22" t="s">
        <v>99</v>
      </c>
    </row>
    <row r="47" spans="1:9" ht="45">
      <c r="A47" s="5">
        <v>18</v>
      </c>
      <c r="B47" s="6" t="s">
        <v>20</v>
      </c>
      <c r="C47" s="5">
        <v>2015</v>
      </c>
      <c r="D47" s="7">
        <f t="shared" si="4"/>
        <v>21.038</v>
      </c>
      <c r="E47" s="7"/>
      <c r="F47" s="7">
        <v>21.038</v>
      </c>
      <c r="G47" s="7"/>
      <c r="H47" s="7"/>
      <c r="I47" s="22" t="s">
        <v>87</v>
      </c>
    </row>
    <row r="48" spans="1:9" ht="48" customHeight="1">
      <c r="A48" s="35">
        <v>19</v>
      </c>
      <c r="B48" s="38" t="s">
        <v>21</v>
      </c>
      <c r="C48" s="35" t="s">
        <v>48</v>
      </c>
      <c r="D48" s="46">
        <f>E48+F48+G48+H48+H49+G49+F49+E49</f>
        <v>1640.87</v>
      </c>
      <c r="E48" s="7">
        <v>561.4</v>
      </c>
      <c r="F48" s="7">
        <v>579.47</v>
      </c>
      <c r="G48" s="7"/>
      <c r="H48" s="7"/>
      <c r="I48" s="22" t="s">
        <v>87</v>
      </c>
    </row>
    <row r="49" spans="1:9" ht="48" customHeight="1">
      <c r="A49" s="36"/>
      <c r="B49" s="39"/>
      <c r="C49" s="36"/>
      <c r="D49" s="47"/>
      <c r="E49" s="7"/>
      <c r="F49" s="7"/>
      <c r="G49" s="7">
        <v>500</v>
      </c>
      <c r="H49" s="7"/>
      <c r="I49" s="22" t="s">
        <v>99</v>
      </c>
    </row>
    <row r="50" spans="1:9" ht="56.25">
      <c r="A50" s="5">
        <v>20</v>
      </c>
      <c r="B50" s="6" t="s">
        <v>22</v>
      </c>
      <c r="C50" s="5" t="s">
        <v>48</v>
      </c>
      <c r="D50" s="7">
        <f t="shared" si="4"/>
        <v>3896.7289999999998</v>
      </c>
      <c r="E50" s="7">
        <v>919.25</v>
      </c>
      <c r="F50" s="7">
        <v>1010</v>
      </c>
      <c r="G50" s="7">
        <v>1967.479</v>
      </c>
      <c r="H50" s="7"/>
      <c r="I50" s="22" t="s">
        <v>87</v>
      </c>
    </row>
    <row r="51" spans="1:9" ht="45">
      <c r="A51" s="5">
        <v>21</v>
      </c>
      <c r="B51" s="6" t="s">
        <v>23</v>
      </c>
      <c r="C51" s="5" t="s">
        <v>48</v>
      </c>
      <c r="D51" s="7">
        <f t="shared" si="4"/>
        <v>1667.59</v>
      </c>
      <c r="E51" s="7">
        <v>500</v>
      </c>
      <c r="F51" s="7">
        <v>582.12</v>
      </c>
      <c r="G51" s="7">
        <v>585.47</v>
      </c>
      <c r="H51" s="7"/>
      <c r="I51" s="22" t="s">
        <v>87</v>
      </c>
    </row>
    <row r="52" spans="1:9" ht="45">
      <c r="A52" s="5">
        <v>22</v>
      </c>
      <c r="B52" s="6" t="s">
        <v>24</v>
      </c>
      <c r="C52" s="5">
        <v>2016</v>
      </c>
      <c r="D52" s="7">
        <f t="shared" si="4"/>
        <v>13.285</v>
      </c>
      <c r="E52" s="7"/>
      <c r="F52" s="7">
        <v>0</v>
      </c>
      <c r="G52" s="7">
        <v>13.285</v>
      </c>
      <c r="H52" s="7"/>
      <c r="I52" s="22" t="s">
        <v>87</v>
      </c>
    </row>
    <row r="53" spans="1:9" ht="45">
      <c r="A53" s="5">
        <v>23</v>
      </c>
      <c r="B53" s="6" t="s">
        <v>49</v>
      </c>
      <c r="C53" s="5" t="s">
        <v>48</v>
      </c>
      <c r="D53" s="7">
        <f t="shared" si="4"/>
        <v>72.078999999999994</v>
      </c>
      <c r="E53" s="7">
        <v>43.3</v>
      </c>
      <c r="F53" s="7">
        <v>14.711</v>
      </c>
      <c r="G53" s="7">
        <v>14.068</v>
      </c>
      <c r="H53" s="7"/>
      <c r="I53" s="22" t="s">
        <v>87</v>
      </c>
    </row>
    <row r="54" spans="1:9" ht="45">
      <c r="A54" s="5">
        <v>24</v>
      </c>
      <c r="B54" s="6" t="s">
        <v>25</v>
      </c>
      <c r="C54" s="5" t="s">
        <v>48</v>
      </c>
      <c r="D54" s="7">
        <f t="shared" si="4"/>
        <v>262.24299999999999</v>
      </c>
      <c r="E54" s="7">
        <v>63</v>
      </c>
      <c r="F54" s="7">
        <v>85.995000000000005</v>
      </c>
      <c r="G54" s="7">
        <v>113.248</v>
      </c>
      <c r="H54" s="7"/>
      <c r="I54" s="22" t="s">
        <v>87</v>
      </c>
    </row>
    <row r="55" spans="1:9" ht="45">
      <c r="A55" s="5">
        <v>25</v>
      </c>
      <c r="B55" s="6" t="s">
        <v>26</v>
      </c>
      <c r="C55" s="5" t="s">
        <v>82</v>
      </c>
      <c r="D55" s="7">
        <f t="shared" si="4"/>
        <v>237.541</v>
      </c>
      <c r="E55" s="7"/>
      <c r="F55" s="7">
        <v>127.541</v>
      </c>
      <c r="G55" s="7">
        <v>110</v>
      </c>
      <c r="H55" s="7"/>
      <c r="I55" s="22" t="s">
        <v>87</v>
      </c>
    </row>
    <row r="56" spans="1:9" ht="45">
      <c r="A56" s="5">
        <v>26</v>
      </c>
      <c r="B56" s="6" t="s">
        <v>92</v>
      </c>
      <c r="C56" s="5" t="s">
        <v>48</v>
      </c>
      <c r="D56" s="7">
        <f t="shared" si="4"/>
        <v>505</v>
      </c>
      <c r="E56" s="7">
        <v>100</v>
      </c>
      <c r="F56" s="7">
        <v>105</v>
      </c>
      <c r="G56" s="7">
        <v>300</v>
      </c>
      <c r="H56" s="7"/>
      <c r="I56" s="22" t="s">
        <v>87</v>
      </c>
    </row>
    <row r="57" spans="1:9" ht="45">
      <c r="A57" s="5">
        <v>27</v>
      </c>
      <c r="B57" s="6" t="s">
        <v>70</v>
      </c>
      <c r="C57" s="5" t="s">
        <v>48</v>
      </c>
      <c r="D57" s="7">
        <f t="shared" si="4"/>
        <v>972.37400000000002</v>
      </c>
      <c r="E57" s="7">
        <v>225.78</v>
      </c>
      <c r="F57" s="7">
        <v>447.29399999999998</v>
      </c>
      <c r="G57" s="7">
        <v>299.3</v>
      </c>
      <c r="H57" s="7"/>
      <c r="I57" s="22" t="s">
        <v>87</v>
      </c>
    </row>
    <row r="58" spans="1:9" ht="45">
      <c r="A58" s="5">
        <v>28</v>
      </c>
      <c r="B58" s="6" t="s">
        <v>27</v>
      </c>
      <c r="C58" s="5">
        <v>2015</v>
      </c>
      <c r="D58" s="7">
        <f t="shared" si="4"/>
        <v>805.65899999999999</v>
      </c>
      <c r="E58" s="7"/>
      <c r="F58" s="7">
        <v>805.65899999999999</v>
      </c>
      <c r="G58" s="7"/>
      <c r="H58" s="7"/>
      <c r="I58" s="22" t="s">
        <v>87</v>
      </c>
    </row>
    <row r="59" spans="1:9" ht="48" customHeight="1">
      <c r="A59" s="35">
        <v>29</v>
      </c>
      <c r="B59" s="38" t="s">
        <v>101</v>
      </c>
      <c r="C59" s="35" t="s">
        <v>82</v>
      </c>
      <c r="D59" s="46">
        <f>E59+F59+G59+H59+H60+G60+F60+E60</f>
        <v>368.733</v>
      </c>
      <c r="E59" s="7"/>
      <c r="F59" s="7">
        <v>238</v>
      </c>
      <c r="G59" s="7"/>
      <c r="H59" s="7"/>
      <c r="I59" s="22" t="s">
        <v>87</v>
      </c>
    </row>
    <row r="60" spans="1:9" ht="48" customHeight="1">
      <c r="A60" s="36"/>
      <c r="B60" s="39"/>
      <c r="C60" s="36"/>
      <c r="D60" s="47"/>
      <c r="E60" s="7"/>
      <c r="F60" s="7"/>
      <c r="G60" s="7">
        <v>130.733</v>
      </c>
      <c r="H60" s="7"/>
      <c r="I60" s="22" t="s">
        <v>99</v>
      </c>
    </row>
    <row r="61" spans="1:9" ht="56.25">
      <c r="A61" s="5">
        <v>30</v>
      </c>
      <c r="B61" s="6" t="s">
        <v>50</v>
      </c>
      <c r="C61" s="5" t="s">
        <v>48</v>
      </c>
      <c r="D61" s="7">
        <f t="shared" si="4"/>
        <v>538.56899999999996</v>
      </c>
      <c r="E61" s="7">
        <v>39.380000000000003</v>
      </c>
      <c r="F61" s="7">
        <v>236.36600000000001</v>
      </c>
      <c r="G61" s="7">
        <v>262.82299999999998</v>
      </c>
      <c r="H61" s="7"/>
      <c r="I61" s="22" t="s">
        <v>87</v>
      </c>
    </row>
    <row r="62" spans="1:9" ht="56.25">
      <c r="A62" s="5">
        <v>31</v>
      </c>
      <c r="B62" s="6" t="s">
        <v>33</v>
      </c>
      <c r="C62" s="5" t="s">
        <v>48</v>
      </c>
      <c r="D62" s="7">
        <f t="shared" si="4"/>
        <v>43.107999999999997</v>
      </c>
      <c r="E62" s="7">
        <v>2.4239999999999999</v>
      </c>
      <c r="F62" s="7">
        <v>17.494</v>
      </c>
      <c r="G62" s="7">
        <v>23.19</v>
      </c>
      <c r="H62" s="7"/>
      <c r="I62" s="22" t="s">
        <v>87</v>
      </c>
    </row>
    <row r="63" spans="1:9" ht="56.25">
      <c r="A63" s="5">
        <v>32</v>
      </c>
      <c r="B63" s="6" t="s">
        <v>44</v>
      </c>
      <c r="C63" s="5">
        <v>2014</v>
      </c>
      <c r="D63" s="7">
        <f>E63+F63+G63+H63</f>
        <v>0.55000000000000004</v>
      </c>
      <c r="E63" s="7">
        <v>0.55000000000000004</v>
      </c>
      <c r="F63" s="7"/>
      <c r="G63" s="7"/>
      <c r="H63" s="7"/>
      <c r="I63" s="22" t="s">
        <v>87</v>
      </c>
    </row>
    <row r="64" spans="1:9" ht="45">
      <c r="A64" s="5">
        <v>33</v>
      </c>
      <c r="B64" s="6" t="s">
        <v>52</v>
      </c>
      <c r="C64" s="5">
        <v>2015</v>
      </c>
      <c r="D64" s="7">
        <f>E64+F64+G64+H64</f>
        <v>99.6</v>
      </c>
      <c r="E64" s="7"/>
      <c r="F64" s="7">
        <v>99.6</v>
      </c>
      <c r="G64" s="7"/>
      <c r="H64" s="7"/>
      <c r="I64" s="22" t="s">
        <v>87</v>
      </c>
    </row>
    <row r="65" spans="1:11" ht="56.25">
      <c r="A65" s="5">
        <v>34</v>
      </c>
      <c r="B65" s="6" t="s">
        <v>83</v>
      </c>
      <c r="C65" s="5"/>
      <c r="D65" s="7">
        <f t="shared" ref="D65:D67" si="5">E65+F65+G65+H65</f>
        <v>0</v>
      </c>
      <c r="E65" s="7"/>
      <c r="F65" s="7"/>
      <c r="G65" s="7"/>
      <c r="H65" s="7"/>
      <c r="I65" s="22" t="s">
        <v>87</v>
      </c>
    </row>
    <row r="66" spans="1:11" ht="45">
      <c r="A66" s="5">
        <v>35</v>
      </c>
      <c r="B66" s="6" t="s">
        <v>84</v>
      </c>
      <c r="C66" s="5">
        <v>2016</v>
      </c>
      <c r="D66" s="7">
        <f t="shared" si="5"/>
        <v>81.971999999999994</v>
      </c>
      <c r="E66" s="7"/>
      <c r="F66" s="7"/>
      <c r="G66" s="7">
        <v>81.971999999999994</v>
      </c>
      <c r="H66" s="7"/>
      <c r="I66" s="22" t="s">
        <v>87</v>
      </c>
    </row>
    <row r="67" spans="1:11" ht="45">
      <c r="A67" s="5">
        <v>36</v>
      </c>
      <c r="B67" s="6" t="s">
        <v>85</v>
      </c>
      <c r="C67" s="5">
        <v>2016</v>
      </c>
      <c r="D67" s="7">
        <f t="shared" si="5"/>
        <v>360.077</v>
      </c>
      <c r="E67" s="7"/>
      <c r="F67" s="7"/>
      <c r="G67" s="7">
        <v>360.077</v>
      </c>
      <c r="H67" s="7"/>
      <c r="I67" s="22" t="s">
        <v>87</v>
      </c>
    </row>
    <row r="68" spans="1:11" ht="18.75">
      <c r="A68" s="5"/>
      <c r="B68" s="6" t="s">
        <v>60</v>
      </c>
      <c r="C68" s="5"/>
      <c r="D68" s="7">
        <f>SUM(D27:D64)+D65+D66+D67</f>
        <v>54973.813999999998</v>
      </c>
      <c r="E68" s="7">
        <f t="shared" ref="E68:H68" si="6">SUM(E27:E64)+E65+E66+E67</f>
        <v>16985.261999999999</v>
      </c>
      <c r="F68" s="7">
        <f t="shared" si="6"/>
        <v>20861.150000000001</v>
      </c>
      <c r="G68" s="7">
        <f t="shared" si="6"/>
        <v>17127.401999999998</v>
      </c>
      <c r="H68" s="7">
        <f t="shared" si="6"/>
        <v>0</v>
      </c>
      <c r="I68" s="22"/>
      <c r="K68" s="8"/>
    </row>
    <row r="69" spans="1:11" ht="18.75">
      <c r="A69" s="5"/>
      <c r="B69" s="33" t="s">
        <v>55</v>
      </c>
      <c r="C69" s="5"/>
      <c r="D69" s="7"/>
      <c r="E69" s="7"/>
      <c r="F69" s="7"/>
      <c r="G69" s="7"/>
      <c r="H69" s="7"/>
      <c r="I69" s="22"/>
      <c r="K69" s="9"/>
    </row>
    <row r="70" spans="1:11" ht="45">
      <c r="A70" s="5">
        <v>1</v>
      </c>
      <c r="B70" s="6" t="s">
        <v>28</v>
      </c>
      <c r="C70" s="5" t="s">
        <v>36</v>
      </c>
      <c r="D70" s="7">
        <f>E70+F70+G70+H70</f>
        <v>987.99</v>
      </c>
      <c r="E70" s="7">
        <v>274.60000000000002</v>
      </c>
      <c r="F70" s="7">
        <v>213.75</v>
      </c>
      <c r="G70" s="7">
        <v>171.64</v>
      </c>
      <c r="H70" s="7">
        <v>328</v>
      </c>
      <c r="I70" s="22" t="s">
        <v>87</v>
      </c>
    </row>
    <row r="71" spans="1:11" ht="18.75">
      <c r="A71" s="5"/>
      <c r="B71" s="6" t="s">
        <v>61</v>
      </c>
      <c r="C71" s="5"/>
      <c r="D71" s="7">
        <f>D70</f>
        <v>987.99</v>
      </c>
      <c r="E71" s="7">
        <f t="shared" ref="E71:H71" si="7">E70</f>
        <v>274.60000000000002</v>
      </c>
      <c r="F71" s="7">
        <f t="shared" si="7"/>
        <v>213.75</v>
      </c>
      <c r="G71" s="7">
        <f t="shared" si="7"/>
        <v>171.64</v>
      </c>
      <c r="H71" s="7">
        <f t="shared" si="7"/>
        <v>328</v>
      </c>
      <c r="I71" s="22"/>
    </row>
    <row r="72" spans="1:11" ht="18.75">
      <c r="A72" s="5"/>
      <c r="B72" s="33" t="s">
        <v>56</v>
      </c>
      <c r="C72" s="5"/>
      <c r="D72" s="7"/>
      <c r="E72" s="7"/>
      <c r="F72" s="7"/>
      <c r="G72" s="7"/>
      <c r="H72" s="7"/>
      <c r="I72" s="22"/>
    </row>
    <row r="73" spans="1:11" ht="56.25">
      <c r="A73" s="15">
        <v>1</v>
      </c>
      <c r="B73" s="16" t="s">
        <v>69</v>
      </c>
      <c r="C73" s="15" t="s">
        <v>36</v>
      </c>
      <c r="D73" s="17">
        <f>E73+F73+G73+H73</f>
        <v>6476.1769999999997</v>
      </c>
      <c r="E73" s="17">
        <f t="shared" ref="E73:H73" si="8">E75+E76</f>
        <v>0</v>
      </c>
      <c r="F73" s="17">
        <f t="shared" si="8"/>
        <v>6476.1769999999997</v>
      </c>
      <c r="G73" s="17">
        <f t="shared" si="8"/>
        <v>0</v>
      </c>
      <c r="H73" s="17">
        <f t="shared" si="8"/>
        <v>0</v>
      </c>
      <c r="I73" s="22" t="s">
        <v>87</v>
      </c>
    </row>
    <row r="74" spans="1:11" ht="18.75">
      <c r="A74" s="15"/>
      <c r="B74" s="16" t="s">
        <v>47</v>
      </c>
      <c r="C74" s="15"/>
      <c r="D74" s="17"/>
      <c r="E74" s="18"/>
      <c r="F74" s="18"/>
      <c r="G74" s="18"/>
      <c r="H74" s="18"/>
      <c r="I74" s="23"/>
    </row>
    <row r="75" spans="1:11" ht="75">
      <c r="A75" s="30" t="s">
        <v>95</v>
      </c>
      <c r="B75" s="16" t="s">
        <v>71</v>
      </c>
      <c r="C75" s="15">
        <v>2015</v>
      </c>
      <c r="D75" s="17">
        <f t="shared" ref="D75:D78" si="9">E75+F75+G75+H75</f>
        <v>3238.1</v>
      </c>
      <c r="E75" s="18"/>
      <c r="F75" s="18">
        <v>3238.1</v>
      </c>
      <c r="G75" s="18"/>
      <c r="H75" s="18"/>
      <c r="I75" s="23"/>
    </row>
    <row r="76" spans="1:11" ht="75">
      <c r="A76" s="30" t="s">
        <v>96</v>
      </c>
      <c r="B76" s="16" t="s">
        <v>72</v>
      </c>
      <c r="C76" s="15">
        <v>2015</v>
      </c>
      <c r="D76" s="17">
        <f t="shared" si="9"/>
        <v>3238.0770000000002</v>
      </c>
      <c r="E76" s="18"/>
      <c r="F76" s="18">
        <v>3238.0770000000002</v>
      </c>
      <c r="G76" s="18"/>
      <c r="H76" s="18"/>
      <c r="I76" s="23"/>
    </row>
    <row r="77" spans="1:11" ht="45">
      <c r="A77" s="15">
        <v>2</v>
      </c>
      <c r="B77" s="16" t="s">
        <v>74</v>
      </c>
      <c r="C77" s="15" t="s">
        <v>36</v>
      </c>
      <c r="D77" s="17">
        <f t="shared" si="9"/>
        <v>12504.218999999999</v>
      </c>
      <c r="E77" s="18">
        <v>3740</v>
      </c>
      <c r="F77" s="18">
        <v>4043.4369999999999</v>
      </c>
      <c r="G77" s="18">
        <v>720.78200000000004</v>
      </c>
      <c r="H77" s="18">
        <v>4000</v>
      </c>
      <c r="I77" s="22" t="s">
        <v>87</v>
      </c>
    </row>
    <row r="78" spans="1:11" ht="45">
      <c r="A78" s="15">
        <v>3</v>
      </c>
      <c r="B78" s="16" t="s">
        <v>68</v>
      </c>
      <c r="C78" s="15">
        <v>2015</v>
      </c>
      <c r="D78" s="17">
        <f t="shared" si="9"/>
        <v>827.86300000000006</v>
      </c>
      <c r="E78" s="18"/>
      <c r="F78" s="18">
        <v>827.86300000000006</v>
      </c>
      <c r="G78" s="18"/>
      <c r="H78" s="18"/>
      <c r="I78" s="22" t="s">
        <v>87</v>
      </c>
    </row>
    <row r="79" spans="1:11" ht="18.75">
      <c r="A79" s="15"/>
      <c r="B79" s="16" t="s">
        <v>62</v>
      </c>
      <c r="C79" s="15"/>
      <c r="D79" s="18">
        <f>E79+F79+G79+H79</f>
        <v>19808.258999999998</v>
      </c>
      <c r="E79" s="18">
        <f t="shared" ref="E79:H79" si="10">E73+E77+E78</f>
        <v>3740</v>
      </c>
      <c r="F79" s="18">
        <f t="shared" si="10"/>
        <v>11347.477000000001</v>
      </c>
      <c r="G79" s="18">
        <f t="shared" si="10"/>
        <v>720.78200000000004</v>
      </c>
      <c r="H79" s="18">
        <f t="shared" si="10"/>
        <v>4000</v>
      </c>
      <c r="I79" s="23"/>
    </row>
    <row r="80" spans="1:11" ht="56.25">
      <c r="A80" s="5"/>
      <c r="B80" s="33" t="s">
        <v>66</v>
      </c>
      <c r="C80" s="5"/>
      <c r="D80" s="7"/>
      <c r="E80" s="7"/>
      <c r="F80" s="7"/>
      <c r="G80" s="7"/>
      <c r="H80" s="7"/>
      <c r="I80" s="22"/>
    </row>
    <row r="81" spans="1:9" ht="75">
      <c r="A81" s="5">
        <v>1</v>
      </c>
      <c r="B81" s="6" t="s">
        <v>42</v>
      </c>
      <c r="C81" s="5" t="s">
        <v>43</v>
      </c>
      <c r="D81" s="17">
        <f>E81+F81+G81+H81</f>
        <v>37163.186000000002</v>
      </c>
      <c r="E81" s="17"/>
      <c r="F81" s="17">
        <v>12265.78</v>
      </c>
      <c r="G81" s="7">
        <v>12145.406000000001</v>
      </c>
      <c r="H81" s="7">
        <v>12752</v>
      </c>
      <c r="I81" s="22" t="s">
        <v>87</v>
      </c>
    </row>
    <row r="82" spans="1:9" ht="60">
      <c r="A82" s="5">
        <v>2</v>
      </c>
      <c r="B82" s="6" t="s">
        <v>75</v>
      </c>
      <c r="C82" s="5" t="s">
        <v>43</v>
      </c>
      <c r="D82" s="7">
        <f t="shared" ref="D82:D83" si="11">E82+F82+G82+H82</f>
        <v>3709</v>
      </c>
      <c r="E82" s="10"/>
      <c r="F82" s="10">
        <v>1175</v>
      </c>
      <c r="G82" s="10">
        <v>1267</v>
      </c>
      <c r="H82" s="10">
        <v>1267</v>
      </c>
      <c r="I82" s="22" t="s">
        <v>88</v>
      </c>
    </row>
    <row r="83" spans="1:9" ht="60">
      <c r="A83" s="5">
        <v>3</v>
      </c>
      <c r="B83" s="6" t="s">
        <v>39</v>
      </c>
      <c r="C83" s="5" t="s">
        <v>43</v>
      </c>
      <c r="D83" s="7">
        <f t="shared" si="11"/>
        <v>17078</v>
      </c>
      <c r="E83" s="7"/>
      <c r="F83" s="7">
        <v>6269</v>
      </c>
      <c r="G83" s="7">
        <v>6719</v>
      </c>
      <c r="H83" s="7">
        <v>4090</v>
      </c>
      <c r="I83" s="22" t="s">
        <v>88</v>
      </c>
    </row>
    <row r="84" spans="1:9" ht="60">
      <c r="A84" s="5">
        <v>4</v>
      </c>
      <c r="B84" s="6" t="s">
        <v>46</v>
      </c>
      <c r="C84" s="5" t="s">
        <v>36</v>
      </c>
      <c r="D84" s="7">
        <f>E84+F84+G84+H84</f>
        <v>62248.3</v>
      </c>
      <c r="E84" s="10">
        <v>35482.1</v>
      </c>
      <c r="F84" s="10">
        <v>8060</v>
      </c>
      <c r="G84" s="10">
        <v>12706.2</v>
      </c>
      <c r="H84" s="10">
        <v>6000</v>
      </c>
      <c r="I84" s="22" t="s">
        <v>88</v>
      </c>
    </row>
    <row r="85" spans="1:9" ht="60">
      <c r="A85" s="5">
        <v>5</v>
      </c>
      <c r="B85" s="6" t="s">
        <v>76</v>
      </c>
      <c r="C85" s="5" t="s">
        <v>43</v>
      </c>
      <c r="D85" s="7">
        <f>E85+F85+G85+H85</f>
        <v>653</v>
      </c>
      <c r="E85" s="7"/>
      <c r="F85" s="7">
        <v>210</v>
      </c>
      <c r="G85" s="7">
        <v>203</v>
      </c>
      <c r="H85" s="7">
        <v>240</v>
      </c>
      <c r="I85" s="22" t="s">
        <v>88</v>
      </c>
    </row>
    <row r="86" spans="1:9" ht="90">
      <c r="A86" s="5">
        <v>6</v>
      </c>
      <c r="B86" s="6" t="s">
        <v>40</v>
      </c>
      <c r="C86" s="5">
        <v>2017</v>
      </c>
      <c r="D86" s="7">
        <f>E86+F86+G86+H86</f>
        <v>2000</v>
      </c>
      <c r="E86" s="7"/>
      <c r="F86" s="7"/>
      <c r="G86" s="7"/>
      <c r="H86" s="7">
        <v>2000</v>
      </c>
      <c r="I86" s="22" t="s">
        <v>89</v>
      </c>
    </row>
    <row r="87" spans="1:9" ht="90">
      <c r="A87" s="5">
        <v>7</v>
      </c>
      <c r="B87" s="6" t="s">
        <v>41</v>
      </c>
      <c r="C87" s="5" t="s">
        <v>82</v>
      </c>
      <c r="D87" s="7">
        <f t="shared" ref="D87:D90" si="12">E87+F87+G87</f>
        <v>4553</v>
      </c>
      <c r="E87" s="7"/>
      <c r="F87" s="7">
        <v>2709</v>
      </c>
      <c r="G87" s="17">
        <v>1844</v>
      </c>
      <c r="H87" s="7"/>
      <c r="I87" s="22" t="s">
        <v>89</v>
      </c>
    </row>
    <row r="88" spans="1:9" ht="90">
      <c r="A88" s="5">
        <v>8</v>
      </c>
      <c r="B88" s="6" t="s">
        <v>67</v>
      </c>
      <c r="C88" s="5" t="s">
        <v>43</v>
      </c>
      <c r="D88" s="7">
        <f>E88+F88+G88+H88</f>
        <v>1791</v>
      </c>
      <c r="E88" s="7"/>
      <c r="F88" s="7">
        <v>791</v>
      </c>
      <c r="G88" s="7">
        <v>500</v>
      </c>
      <c r="H88" s="7">
        <v>500</v>
      </c>
      <c r="I88" s="22" t="s">
        <v>89</v>
      </c>
    </row>
    <row r="89" spans="1:9" ht="30">
      <c r="A89" s="5">
        <v>9</v>
      </c>
      <c r="B89" s="6" t="s">
        <v>77</v>
      </c>
      <c r="C89" s="5">
        <v>2015</v>
      </c>
      <c r="D89" s="7">
        <f t="shared" si="12"/>
        <v>481</v>
      </c>
      <c r="E89" s="7"/>
      <c r="F89" s="7">
        <v>481</v>
      </c>
      <c r="G89" s="7"/>
      <c r="H89" s="7"/>
      <c r="I89" s="22" t="s">
        <v>90</v>
      </c>
    </row>
    <row r="90" spans="1:9" ht="90">
      <c r="A90" s="5">
        <v>10</v>
      </c>
      <c r="B90" s="6" t="s">
        <v>78</v>
      </c>
      <c r="C90" s="5">
        <v>2015</v>
      </c>
      <c r="D90" s="7">
        <f t="shared" si="12"/>
        <v>100</v>
      </c>
      <c r="E90" s="7"/>
      <c r="F90" s="7">
        <v>100</v>
      </c>
      <c r="G90" s="7"/>
      <c r="H90" s="7"/>
      <c r="I90" s="22" t="s">
        <v>89</v>
      </c>
    </row>
    <row r="91" spans="1:9" ht="90">
      <c r="A91" s="5">
        <v>11</v>
      </c>
      <c r="B91" s="6" t="s">
        <v>93</v>
      </c>
      <c r="C91" s="5">
        <v>2016</v>
      </c>
      <c r="D91" s="7">
        <f>E91+F91+G91+H91</f>
        <v>1220</v>
      </c>
      <c r="E91" s="7"/>
      <c r="F91" s="7"/>
      <c r="G91" s="7">
        <v>1220</v>
      </c>
      <c r="H91" s="7"/>
      <c r="I91" s="22" t="s">
        <v>89</v>
      </c>
    </row>
    <row r="92" spans="1:9" ht="75">
      <c r="A92" s="5">
        <v>12</v>
      </c>
      <c r="B92" s="6" t="s">
        <v>97</v>
      </c>
      <c r="C92" s="5">
        <v>2016</v>
      </c>
      <c r="D92" s="7">
        <f>E92+F92+G92+H92</f>
        <v>26722.74</v>
      </c>
      <c r="E92" s="7"/>
      <c r="F92" s="7"/>
      <c r="G92" s="17">
        <v>26722.74</v>
      </c>
      <c r="H92" s="7"/>
      <c r="I92" s="22" t="s">
        <v>94</v>
      </c>
    </row>
    <row r="93" spans="1:9" ht="45">
      <c r="A93" s="5">
        <v>13</v>
      </c>
      <c r="B93" s="6" t="s">
        <v>98</v>
      </c>
      <c r="C93" s="5">
        <v>2016</v>
      </c>
      <c r="D93" s="7">
        <f t="shared" ref="D93" si="13">E93+F93+G93+H93</f>
        <v>4000</v>
      </c>
      <c r="E93" s="7"/>
      <c r="F93" s="7"/>
      <c r="G93" s="7">
        <v>4000</v>
      </c>
      <c r="H93" s="7"/>
      <c r="I93" s="22" t="s">
        <v>94</v>
      </c>
    </row>
    <row r="94" spans="1:9" ht="56.25">
      <c r="A94" s="5">
        <v>14</v>
      </c>
      <c r="B94" s="6" t="s">
        <v>100</v>
      </c>
      <c r="C94" s="5">
        <v>2016</v>
      </c>
      <c r="D94" s="7">
        <f>E94+F94+G94+H94</f>
        <v>1250</v>
      </c>
      <c r="E94" s="7"/>
      <c r="F94" s="7"/>
      <c r="G94" s="7">
        <v>1250</v>
      </c>
      <c r="H94" s="7"/>
      <c r="I94" s="22" t="s">
        <v>94</v>
      </c>
    </row>
    <row r="95" spans="1:9" ht="18.75">
      <c r="A95" s="5"/>
      <c r="B95" s="6" t="s">
        <v>63</v>
      </c>
      <c r="C95" s="5"/>
      <c r="D95" s="17">
        <f>SUM(D81:D93)+D94</f>
        <v>162969.226</v>
      </c>
      <c r="E95" s="17">
        <f>SUM(E81:E93)+E94</f>
        <v>35482.1</v>
      </c>
      <c r="F95" s="17">
        <f>SUM(F81:F93)+F94</f>
        <v>32060.78</v>
      </c>
      <c r="G95" s="17">
        <f>SUM(G81:G93)+G94</f>
        <v>68577.346000000005</v>
      </c>
      <c r="H95" s="17">
        <f>SUM(H81:H93)+H94</f>
        <v>26849</v>
      </c>
      <c r="I95" s="22"/>
    </row>
    <row r="96" spans="1:9" ht="18.75">
      <c r="A96" s="5"/>
      <c r="B96" s="6"/>
      <c r="C96" s="5"/>
      <c r="D96" s="17"/>
      <c r="E96" s="17"/>
      <c r="F96" s="17"/>
      <c r="G96" s="7"/>
      <c r="H96" s="7"/>
      <c r="I96" s="22"/>
    </row>
    <row r="97" spans="1:9" s="9" customFormat="1" ht="18.75">
      <c r="A97" s="33"/>
      <c r="B97" s="20" t="s">
        <v>29</v>
      </c>
      <c r="C97" s="33"/>
      <c r="D97" s="19">
        <f>D17+D20+D25+D68+D71+D79+D95</f>
        <v>352600.08500000002</v>
      </c>
      <c r="E97" s="19">
        <f>E17+E20+E25+E68+E71+E79+E95</f>
        <v>92934.053</v>
      </c>
      <c r="F97" s="19">
        <f>F17+F20+F25+F68+F71+F79+F95</f>
        <v>103774.757</v>
      </c>
      <c r="G97" s="19">
        <f>G17+G20+G25+G68+G71+G79+G95</f>
        <v>124714.27499999999</v>
      </c>
      <c r="H97" s="19">
        <f>H17+H20+H25+H68+H71+H79+H95</f>
        <v>31177</v>
      </c>
      <c r="I97" s="24"/>
    </row>
    <row r="98" spans="1:9" s="9" customFormat="1" ht="18.75">
      <c r="A98" s="25"/>
      <c r="B98" s="26"/>
      <c r="C98" s="25"/>
      <c r="D98" s="27"/>
      <c r="E98" s="27"/>
      <c r="F98" s="27"/>
      <c r="G98" s="32"/>
      <c r="H98" s="27"/>
      <c r="I98" s="28"/>
    </row>
    <row r="99" spans="1:9" s="9" customFormat="1" ht="18.75">
      <c r="A99" s="25"/>
      <c r="B99" s="29"/>
      <c r="C99" s="25"/>
      <c r="D99" s="27"/>
      <c r="E99" s="27"/>
      <c r="F99" s="27"/>
      <c r="G99" s="27"/>
      <c r="H99" s="27"/>
      <c r="I99" s="28"/>
    </row>
    <row r="100" spans="1:9">
      <c r="B100" s="37"/>
      <c r="C100" s="37"/>
      <c r="D100" s="37"/>
      <c r="E100" s="37"/>
      <c r="F100" s="37"/>
      <c r="G100" s="37"/>
      <c r="H100" s="37"/>
      <c r="I100" s="37"/>
    </row>
    <row r="101" spans="1:9" ht="40.5" customHeight="1">
      <c r="B101" s="37"/>
      <c r="C101" s="37"/>
      <c r="D101" s="37"/>
      <c r="E101" s="37"/>
      <c r="F101" s="37"/>
      <c r="G101" s="37"/>
      <c r="H101" s="37"/>
      <c r="I101" s="37"/>
    </row>
    <row r="102" spans="1:9">
      <c r="D102" s="13"/>
    </row>
    <row r="103" spans="1:9">
      <c r="C103" s="34"/>
      <c r="D103" s="34"/>
      <c r="E103" s="8"/>
    </row>
    <row r="107" spans="1:9">
      <c r="B107" s="31"/>
    </row>
  </sheetData>
  <mergeCells count="37">
    <mergeCell ref="F6:I6"/>
    <mergeCell ref="F1:I1"/>
    <mergeCell ref="F2:I2"/>
    <mergeCell ref="F3:I3"/>
    <mergeCell ref="F4:I4"/>
    <mergeCell ref="F5:I5"/>
    <mergeCell ref="F7:I7"/>
    <mergeCell ref="A8:I8"/>
    <mergeCell ref="A10:A11"/>
    <mergeCell ref="B10:B11"/>
    <mergeCell ref="C10:C11"/>
    <mergeCell ref="D10:D11"/>
    <mergeCell ref="E10:H10"/>
    <mergeCell ref="I10:I11"/>
    <mergeCell ref="A30:A31"/>
    <mergeCell ref="B30:B31"/>
    <mergeCell ref="C30:C31"/>
    <mergeCell ref="D30:D31"/>
    <mergeCell ref="A42:A43"/>
    <mergeCell ref="B42:B43"/>
    <mergeCell ref="C42:C43"/>
    <mergeCell ref="D42:D43"/>
    <mergeCell ref="A45:A46"/>
    <mergeCell ref="B45:B46"/>
    <mergeCell ref="C45:C46"/>
    <mergeCell ref="D45:D46"/>
    <mergeCell ref="A48:A49"/>
    <mergeCell ref="B48:B49"/>
    <mergeCell ref="C48:C49"/>
    <mergeCell ref="D48:D49"/>
    <mergeCell ref="C103:D103"/>
    <mergeCell ref="A59:A60"/>
    <mergeCell ref="B59:B60"/>
    <mergeCell ref="C59:C60"/>
    <mergeCell ref="D59:D60"/>
    <mergeCell ref="B100:I100"/>
    <mergeCell ref="B101:I10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4" orientation="landscape" verticalDpi="0" r:id="rId1"/>
  <rowBreaks count="5" manualBreakCount="5">
    <brk id="20" max="16383" man="1"/>
    <brk id="36" max="8" man="1"/>
    <brk id="51" max="8" man="1"/>
    <brk id="66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8" sqref="C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 что прошло ч Думу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2016-12-09T07:39:59Z</dcterms:modified>
</cp:coreProperties>
</file>